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21529F5E-F16E-4E7B-972E-33F455D93CF3}" xr6:coauthVersionLast="47" xr6:coauthVersionMax="47" xr10:uidLastSave="{00000000-0000-0000-0000-000000000000}"/>
  <bookViews>
    <workbookView xWindow="1097" yWindow="1097" windowWidth="24686" windowHeight="13149" xr2:uid="{EC1A2786-B17C-416B-8893-253177D3BEF4}"/>
  </bookViews>
  <sheets>
    <sheet name="Add Type of Move to Self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10" i="1" l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C15" i="1" l="1"/>
</calcChain>
</file>

<file path=xl/sharedStrings.xml><?xml version="1.0" encoding="utf-8"?>
<sst xmlns="http://schemas.openxmlformats.org/spreadsheetml/2006/main" count="94" uniqueCount="77">
  <si>
    <t>mov r0, r6</t>
  </si>
  <si>
    <t>0600A0E1</t>
  </si>
  <si>
    <t>bl 0x000876F8</t>
  </si>
  <si>
    <t>mov r2, r5</t>
  </si>
  <si>
    <t>0520A0E1</t>
  </si>
  <si>
    <t>cmp r0, 0x0</t>
  </si>
  <si>
    <t>000050E3</t>
  </si>
  <si>
    <t>bl 0x00087B58</t>
  </si>
  <si>
    <t>mov r0, 0x19</t>
  </si>
  <si>
    <t>1900A0E3</t>
  </si>
  <si>
    <t>cmp r0, r5</t>
  </si>
  <si>
    <t>050050E1</t>
  </si>
  <si>
    <t>mov r5, r2</t>
  </si>
  <si>
    <t>0250A0E1</t>
  </si>
  <si>
    <t>mov r6, r1</t>
  </si>
  <si>
    <t>0160A0E1</t>
  </si>
  <si>
    <t>notes</t>
  </si>
  <si>
    <t>instruction</t>
  </si>
  <si>
    <t>Hex</t>
  </si>
  <si>
    <t>Address</t>
  </si>
  <si>
    <t>70402DE9</t>
  </si>
  <si>
    <t>push {r4, r5, r6, lr}</t>
  </si>
  <si>
    <t>0400A0E3</t>
  </si>
  <si>
    <t>mov r0, 0x4</t>
  </si>
  <si>
    <t>Check self defender</t>
  </si>
  <si>
    <t>7000FFE6</t>
  </si>
  <si>
    <t>uxth r0, r0</t>
  </si>
  <si>
    <t>0110A0E3</t>
  </si>
  <si>
    <t>mov r1, 0x1</t>
  </si>
  <si>
    <t>4500A0E3</t>
  </si>
  <si>
    <t>mov r0, 0x45</t>
  </si>
  <si>
    <t>bl 0x00082d44</t>
  </si>
  <si>
    <t>1700000A</t>
  </si>
  <si>
    <t>Handle Immunity</t>
  </si>
  <si>
    <t>bl 0x00089E28</t>
  </si>
  <si>
    <t>0310A0E3</t>
  </si>
  <si>
    <t>mov r1, 0x3</t>
  </si>
  <si>
    <t>0040A0E1</t>
  </si>
  <si>
    <t>mov r4, r0</t>
  </si>
  <si>
    <t>462FA0E3</t>
  </si>
  <si>
    <t>mov r2, 0x118</t>
  </si>
  <si>
    <t>0210A0E3</t>
  </si>
  <si>
    <t>mov r1, 0x2</t>
  </si>
  <si>
    <t>040080E2</t>
  </si>
  <si>
    <t>add r0, r0, 0x4</t>
  </si>
  <si>
    <t>bl 0x00089C6C</t>
  </si>
  <si>
    <t>0510A0E1</t>
  </si>
  <si>
    <t>mov r1, r5</t>
  </si>
  <si>
    <t>040084E2</t>
  </si>
  <si>
    <t>add r0, r4, 0x4</t>
  </si>
  <si>
    <t>bl 0x0007F804</t>
  </si>
  <si>
    <t>0410A0E1</t>
  </si>
  <si>
    <t>mov r1, r4</t>
  </si>
  <si>
    <t>bl 0x7CCF4</t>
  </si>
  <si>
    <t>7040BDE8</t>
  </si>
  <si>
    <t>pop {r4, r5, r6, lr}</t>
  </si>
  <si>
    <t>b 0x00089E28</t>
  </si>
  <si>
    <t>7080BDE8</t>
  </si>
  <si>
    <t>pop {r4, r5, r6, pc}</t>
  </si>
  <si>
    <t>Immune to Move Type r0 0x38</t>
  </si>
  <si>
    <t>Get move Type</t>
  </si>
  <si>
    <t>cmp r0, r4</t>
  </si>
  <si>
    <t>check move type against immune type</t>
  </si>
  <si>
    <t>if not equal do nothing</t>
  </si>
  <si>
    <t>000DC7F4</t>
  </si>
  <si>
    <t>D2ACFEEB</t>
  </si>
  <si>
    <t>2100001A</t>
  </si>
  <si>
    <t>CEACFEEB</t>
  </si>
  <si>
    <t>040050E1</t>
  </si>
  <si>
    <t>1C00001A</t>
  </si>
  <si>
    <t>4399FEEB</t>
  </si>
  <si>
    <t>76B5FEEB</t>
  </si>
  <si>
    <t>A6ABFEEB</t>
  </si>
  <si>
    <t>FEB4FEEB</t>
  </si>
  <si>
    <t>E18BFEEB</t>
  </si>
  <si>
    <t>1A81FEEB</t>
  </si>
  <si>
    <t>62B5FEEA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</si>
</sst>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2" borderId="0" xfId="0" quotePrefix="1" applyFont="1" applyFill="1"/>
    <xf numFmtId="0" fontId="3" fillId="2" borderId="0" xfId="0" applyFont="1" applyFill="1"/>
    <xf numFmtId="0" fontId="2" fillId="3" borderId="0" xfId="0" applyFont="1" applyFill="1"/>
    <xf numFmtId="0" fontId="3" fillId="3" borderId="0" xfId="0" quotePrefix="1" applyFont="1" applyFill="1"/>
    <xf numFmtId="0" fontId="3" fillId="3" borderId="0" xfId="0" applyFont="1" applyFill="1"/>
    <xf numFmtId="0" fontId="2" fillId="3" borderId="0" xfId="0" quotePrefix="1" applyFont="1" applyFill="1"/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45"/>
  <sheetViews>
    <sheetView tabSelected="1" workbookViewId="0">
      <pane ySplit="1" topLeftCell="A27" activePane="bottomLeft" state="frozen"/>
      <selection pane="bottomLeft" activeCell="C44" sqref="C44"/>
    </sheetView>
  </sheetViews>
  <sheetFormatPr defaultRowHeight="15.9"/>
  <cols>
    <col min="1" max="1" width="9.140625" style="2" customWidth="1"/>
    <col min="2" max="2" width="10.28515625" style="2" bestFit="1" customWidth="1"/>
    <col min="3" max="3" width="16.35546875" style="2" bestFit="1" customWidth="1"/>
    <col min="4" max="4" width="31.7109375" style="2" bestFit="1" customWidth="1"/>
    <col min="5" max="5" width="13" style="2" bestFit="1" customWidth="1"/>
    <col min="6" max="16384" width="9.140625" style="2"/>
  </cols>
  <sheetData>
    <row r="1" spans="1:4">
      <c r="A1" s="1" t="s">
        <v>19</v>
      </c>
      <c r="B1" s="1" t="s">
        <v>18</v>
      </c>
      <c r="C1" s="1" t="s">
        <v>17</v>
      </c>
      <c r="D1" s="1" t="s">
        <v>16</v>
      </c>
    </row>
    <row r="2" spans="1:4">
      <c r="A2" s="1" t="s">
        <v>59</v>
      </c>
      <c r="B2" s="3"/>
      <c r="D2" s="4"/>
    </row>
    <row r="3" spans="1:4">
      <c r="A3" s="5" t="s">
        <v>64</v>
      </c>
      <c r="B3" s="2" t="s">
        <v>20</v>
      </c>
      <c r="C3" s="2" t="s">
        <v>21</v>
      </c>
    </row>
    <row r="4" spans="1:4">
      <c r="A4" s="5" t="str">
        <f t="shared" ref="A4:A45" si="0">DEC2HEX(HEX2DEC(A3)+4,8)</f>
        <v>000DC7F8</v>
      </c>
      <c r="B4" s="2" t="s">
        <v>37</v>
      </c>
      <c r="C4" s="2" t="s">
        <v>38</v>
      </c>
    </row>
    <row r="5" spans="1:4">
      <c r="A5" s="2" t="str">
        <f t="shared" si="0"/>
        <v>000DC7FC</v>
      </c>
      <c r="B5" s="2" t="s">
        <v>15</v>
      </c>
      <c r="C5" s="2" t="s">
        <v>14</v>
      </c>
    </row>
    <row r="6" spans="1:4">
      <c r="A6" s="2" t="str">
        <f t="shared" si="0"/>
        <v>000DC800</v>
      </c>
      <c r="B6" s="2" t="s">
        <v>13</v>
      </c>
      <c r="C6" s="2" t="s">
        <v>12</v>
      </c>
    </row>
    <row r="7" spans="1:4">
      <c r="A7" s="6" t="str">
        <f t="shared" si="0"/>
        <v>000DC804</v>
      </c>
      <c r="B7" s="6" t="s">
        <v>22</v>
      </c>
      <c r="C7" s="6" t="s">
        <v>23</v>
      </c>
      <c r="D7" s="6" t="s">
        <v>24</v>
      </c>
    </row>
    <row r="8" spans="1:4">
      <c r="A8" s="6" t="str">
        <f t="shared" si="0"/>
        <v>000DC808</v>
      </c>
      <c r="B8" s="7" t="s">
        <v>65</v>
      </c>
      <c r="C8" s="6" t="s">
        <v>7</v>
      </c>
      <c r="D8" s="6"/>
    </row>
    <row r="9" spans="1:4">
      <c r="A9" s="6" t="str">
        <f t="shared" si="0"/>
        <v>000DC80C</v>
      </c>
      <c r="B9" s="8" t="s">
        <v>11</v>
      </c>
      <c r="C9" s="9" t="s">
        <v>10</v>
      </c>
      <c r="D9" s="6"/>
    </row>
    <row r="10" spans="1:4">
      <c r="A10" s="6" t="str">
        <f t="shared" si="0"/>
        <v>000DC810</v>
      </c>
      <c r="B10" s="8" t="s">
        <v>66</v>
      </c>
      <c r="C10" s="9" t="str">
        <f>_xlfn.CONCAT("bne 0x",A$45)</f>
        <v>bne 0x000DC89C</v>
      </c>
      <c r="D10" s="6"/>
    </row>
    <row r="11" spans="1:4">
      <c r="A11" s="10" t="str">
        <f t="shared" si="0"/>
        <v>000DC814</v>
      </c>
      <c r="B11" s="11" t="s">
        <v>9</v>
      </c>
      <c r="C11" s="12" t="s">
        <v>8</v>
      </c>
      <c r="D11" s="10" t="s">
        <v>60</v>
      </c>
    </row>
    <row r="12" spans="1:4">
      <c r="A12" s="10" t="str">
        <f t="shared" si="0"/>
        <v>000DC818</v>
      </c>
      <c r="B12" s="11" t="s">
        <v>67</v>
      </c>
      <c r="C12" s="12" t="s">
        <v>7</v>
      </c>
      <c r="D12" s="10"/>
    </row>
    <row r="13" spans="1:4">
      <c r="A13" s="10" t="str">
        <f t="shared" si="0"/>
        <v>000DC81C</v>
      </c>
      <c r="B13" s="11" t="s">
        <v>25</v>
      </c>
      <c r="C13" s="12" t="s">
        <v>26</v>
      </c>
      <c r="D13" s="10"/>
    </row>
    <row r="14" spans="1:4">
      <c r="A14" s="10" t="str">
        <f t="shared" si="0"/>
        <v>000DC820</v>
      </c>
      <c r="B14" s="11" t="s">
        <v>68</v>
      </c>
      <c r="C14" s="12" t="s">
        <v>61</v>
      </c>
      <c r="D14" s="10" t="s">
        <v>62</v>
      </c>
    </row>
    <row r="15" spans="1:4">
      <c r="A15" s="10" t="str">
        <f t="shared" si="0"/>
        <v>000DC824</v>
      </c>
      <c r="B15" s="13" t="s">
        <v>69</v>
      </c>
      <c r="C15" s="10" t="str">
        <f>_xlfn.CONCAT("bne 0x",A$45)</f>
        <v>bne 0x000DC89C</v>
      </c>
      <c r="D15" s="10" t="s">
        <v>63</v>
      </c>
    </row>
    <row r="16" spans="1:4">
      <c r="A16" s="2" t="str">
        <f t="shared" si="0"/>
        <v>000DC828</v>
      </c>
      <c r="B16" s="5" t="s">
        <v>27</v>
      </c>
      <c r="C16" s="2" t="s">
        <v>28</v>
      </c>
    </row>
    <row r="17" spans="1:5">
      <c r="A17" s="2" t="str">
        <f t="shared" si="0"/>
        <v>000DC82C</v>
      </c>
      <c r="B17" s="5" t="s">
        <v>29</v>
      </c>
      <c r="C17" s="2" t="s">
        <v>30</v>
      </c>
    </row>
    <row r="18" spans="1:5">
      <c r="A18" s="2" t="str">
        <f t="shared" si="0"/>
        <v>000DC830</v>
      </c>
      <c r="B18" s="2" t="s">
        <v>70</v>
      </c>
      <c r="C18" s="2" t="s">
        <v>31</v>
      </c>
    </row>
    <row r="19" spans="1:5">
      <c r="A19" s="2" t="str">
        <f t="shared" si="0"/>
        <v>000DC834</v>
      </c>
      <c r="B19" s="14" t="s">
        <v>6</v>
      </c>
      <c r="C19" s="14" t="s">
        <v>5</v>
      </c>
    </row>
    <row r="20" spans="1:5">
      <c r="A20" s="2" t="str">
        <f t="shared" si="0"/>
        <v>000DC838</v>
      </c>
      <c r="B20" s="14" t="s">
        <v>32</v>
      </c>
      <c r="C20" s="14" t="str">
        <f>_xlfn.CONCAT("beq 0x",A$45)</f>
        <v>beq 0x000DC89C</v>
      </c>
      <c r="D20" s="14"/>
    </row>
    <row r="21" spans="1:5">
      <c r="A21" s="2" t="str">
        <f t="shared" si="0"/>
        <v>000DC83C</v>
      </c>
      <c r="B21" s="14" t="s">
        <v>4</v>
      </c>
      <c r="C21" s="14" t="s">
        <v>3</v>
      </c>
      <c r="D21" s="2" t="s">
        <v>33</v>
      </c>
    </row>
    <row r="22" spans="1:5">
      <c r="A22" s="2" t="str">
        <f t="shared" si="0"/>
        <v>000DC840</v>
      </c>
      <c r="B22" s="14" t="s">
        <v>27</v>
      </c>
      <c r="C22" s="14" t="s">
        <v>28</v>
      </c>
      <c r="D22" s="14"/>
    </row>
    <row r="23" spans="1:5">
      <c r="A23" s="2" t="str">
        <f t="shared" si="0"/>
        <v>000DC844</v>
      </c>
      <c r="B23" s="14" t="s">
        <v>1</v>
      </c>
      <c r="C23" s="14" t="s">
        <v>0</v>
      </c>
      <c r="D23" s="14"/>
    </row>
    <row r="24" spans="1:5">
      <c r="A24" s="2" t="str">
        <f t="shared" si="0"/>
        <v>000DC848</v>
      </c>
      <c r="B24" s="14" t="s">
        <v>71</v>
      </c>
      <c r="C24" s="2" t="s">
        <v>34</v>
      </c>
      <c r="D24" s="14"/>
    </row>
    <row r="25" spans="1:5">
      <c r="A25" s="2" t="str">
        <f t="shared" si="0"/>
        <v>000DC84C</v>
      </c>
      <c r="B25" s="14" t="s">
        <v>4</v>
      </c>
      <c r="C25" s="2" t="s">
        <v>3</v>
      </c>
    </row>
    <row r="26" spans="1:5">
      <c r="A26" s="2" t="str">
        <f t="shared" si="0"/>
        <v>000DC850</v>
      </c>
      <c r="B26" s="14" t="s">
        <v>35</v>
      </c>
      <c r="C26" s="2" t="s">
        <v>36</v>
      </c>
      <c r="E26" s="4"/>
    </row>
    <row r="27" spans="1:5">
      <c r="A27" s="2" t="str">
        <f t="shared" si="0"/>
        <v>000DC854</v>
      </c>
      <c r="B27" s="2" t="s">
        <v>1</v>
      </c>
      <c r="C27" s="2" t="s">
        <v>0</v>
      </c>
    </row>
    <row r="28" spans="1:5">
      <c r="A28" s="2" t="str">
        <f t="shared" si="0"/>
        <v>000DC858</v>
      </c>
      <c r="B28" s="2" t="s">
        <v>72</v>
      </c>
      <c r="C28" s="2" t="s">
        <v>2</v>
      </c>
      <c r="E28" s="4"/>
    </row>
    <row r="29" spans="1:5">
      <c r="A29" s="2" t="str">
        <f t="shared" si="0"/>
        <v>000DC85C</v>
      </c>
      <c r="B29" s="2" t="s">
        <v>37</v>
      </c>
      <c r="C29" s="2" t="s">
        <v>38</v>
      </c>
    </row>
    <row r="30" spans="1:5">
      <c r="A30" s="2" t="str">
        <f t="shared" si="0"/>
        <v>000DC860</v>
      </c>
      <c r="B30" s="2" t="s">
        <v>39</v>
      </c>
      <c r="C30" s="2" t="s">
        <v>40</v>
      </c>
    </row>
    <row r="31" spans="1:5">
      <c r="A31" s="2" t="str">
        <f t="shared" si="0"/>
        <v>000DC864</v>
      </c>
      <c r="B31" s="2" t="s">
        <v>41</v>
      </c>
      <c r="C31" s="2" t="s">
        <v>42</v>
      </c>
    </row>
    <row r="32" spans="1:5">
      <c r="A32" s="2" t="str">
        <f t="shared" si="0"/>
        <v>000DC868</v>
      </c>
      <c r="B32" s="5" t="s">
        <v>43</v>
      </c>
      <c r="C32" s="2" t="s">
        <v>44</v>
      </c>
    </row>
    <row r="33" spans="1:3">
      <c r="A33" s="2" t="str">
        <f t="shared" si="0"/>
        <v>000DC86C</v>
      </c>
      <c r="B33" s="2" t="s">
        <v>73</v>
      </c>
      <c r="C33" s="2" t="s">
        <v>45</v>
      </c>
    </row>
    <row r="34" spans="1:3">
      <c r="A34" s="2" t="str">
        <f t="shared" si="0"/>
        <v>000DC870</v>
      </c>
      <c r="B34" s="2" t="s">
        <v>46</v>
      </c>
      <c r="C34" s="2" t="s">
        <v>47</v>
      </c>
    </row>
    <row r="35" spans="1:3">
      <c r="A35" s="2" t="str">
        <f t="shared" si="0"/>
        <v>000DC874</v>
      </c>
      <c r="B35" s="5" t="s">
        <v>48</v>
      </c>
      <c r="C35" s="2" t="s">
        <v>49</v>
      </c>
    </row>
    <row r="36" spans="1:3">
      <c r="A36" s="2" t="str">
        <f t="shared" si="0"/>
        <v>000DC878</v>
      </c>
      <c r="B36" s="2" t="s">
        <v>74</v>
      </c>
      <c r="C36" s="2" t="s">
        <v>50</v>
      </c>
    </row>
    <row r="37" spans="1:3">
      <c r="A37" s="2" t="str">
        <f t="shared" si="0"/>
        <v>000DC87C</v>
      </c>
      <c r="B37" s="2" t="s">
        <v>51</v>
      </c>
      <c r="C37" s="2" t="s">
        <v>52</v>
      </c>
    </row>
    <row r="38" spans="1:3">
      <c r="A38" s="2" t="str">
        <f t="shared" si="0"/>
        <v>000DC880</v>
      </c>
      <c r="B38" s="2" t="s">
        <v>1</v>
      </c>
      <c r="C38" s="2" t="s">
        <v>0</v>
      </c>
    </row>
    <row r="39" spans="1:3">
      <c r="A39" s="2" t="str">
        <f t="shared" si="0"/>
        <v>000DC884</v>
      </c>
      <c r="B39" s="2" t="s">
        <v>75</v>
      </c>
      <c r="C39" s="2" t="s">
        <v>53</v>
      </c>
    </row>
    <row r="40" spans="1:3">
      <c r="A40" s="2" t="str">
        <f t="shared" si="0"/>
        <v>000DC888</v>
      </c>
      <c r="B40" s="2" t="s">
        <v>4</v>
      </c>
      <c r="C40" s="2" t="s">
        <v>3</v>
      </c>
    </row>
    <row r="41" spans="1:3">
      <c r="A41" s="2" t="str">
        <f t="shared" si="0"/>
        <v>000DC88C</v>
      </c>
      <c r="B41" s="2" t="s">
        <v>1</v>
      </c>
      <c r="C41" s="2" t="s">
        <v>0</v>
      </c>
    </row>
    <row r="42" spans="1:3">
      <c r="A42" s="2" t="str">
        <f t="shared" si="0"/>
        <v>000DC890</v>
      </c>
      <c r="B42" s="2" t="s">
        <v>54</v>
      </c>
      <c r="C42" s="2" t="s">
        <v>55</v>
      </c>
    </row>
    <row r="43" spans="1:3">
      <c r="A43" s="2" t="str">
        <f t="shared" si="0"/>
        <v>000DC894</v>
      </c>
      <c r="B43" s="2" t="s">
        <v>41</v>
      </c>
      <c r="C43" s="2" t="s">
        <v>42</v>
      </c>
    </row>
    <row r="44" spans="1:3">
      <c r="A44" s="2" t="str">
        <f t="shared" si="0"/>
        <v>000DC898</v>
      </c>
      <c r="B44" s="2" t="s">
        <v>76</v>
      </c>
      <c r="C44" s="2" t="s">
        <v>56</v>
      </c>
    </row>
    <row r="45" spans="1:3">
      <c r="A45" s="2" t="str">
        <f t="shared" si="0"/>
        <v>000DC89C</v>
      </c>
      <c r="B45" s="2" t="s">
        <v>57</v>
      </c>
      <c r="C45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 Type of Move to Self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2025-08-01T05:28:01Z</dcterms:created>
  <dcterms:modified xsi:type="dcterms:W3CDTF">2026-04-20T19:06:41Z</dcterms:modified>
</cp:coreProperties>
</file>